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820" windowWidth="19176" windowHeight="11160"/>
  </bookViews>
  <sheets>
    <sheet name="Прайс Умная бумага" sheetId="2" r:id="rId1"/>
  </sheets>
  <definedNames>
    <definedName name="_xlnm._FilterDatabase" localSheetId="0" hidden="1">'Прайс Умная бумага'!$A$5:$M$18</definedName>
  </definedNames>
  <calcPr calcId="144525" refMode="R1C1"/>
  <fileRecoveryPr autoRecover="0"/>
</workbook>
</file>

<file path=xl/calcChain.xml><?xml version="1.0" encoding="utf-8"?>
<calcChain xmlns="http://schemas.openxmlformats.org/spreadsheetml/2006/main">
  <c r="F15" i="2" l="1"/>
  <c r="F14" i="2"/>
  <c r="F13" i="2"/>
  <c r="F12" i="2"/>
  <c r="F11" i="2"/>
  <c r="F10" i="2"/>
  <c r="F9" i="2"/>
  <c r="F19" i="2"/>
  <c r="F8" i="2"/>
  <c r="F7" i="2"/>
  <c r="F6" i="2"/>
  <c r="F17" i="2"/>
  <c r="F16" i="2"/>
  <c r="F18" i="2"/>
  <c r="F20" i="2" l="1"/>
</calcChain>
</file>

<file path=xl/sharedStrings.xml><?xml version="1.0" encoding="utf-8"?>
<sst xmlns="http://schemas.openxmlformats.org/spreadsheetml/2006/main" count="112" uniqueCount="77">
  <si>
    <t>Артикул</t>
  </si>
  <si>
    <t>Наименование</t>
  </si>
  <si>
    <t>Сумма заказа, руб</t>
  </si>
  <si>
    <t>ВАШ ЗАКАЗ, шт</t>
  </si>
  <si>
    <t>наличие на складе</t>
  </si>
  <si>
    <t>материал</t>
  </si>
  <si>
    <t>масштаб</t>
  </si>
  <si>
    <t>1/87</t>
  </si>
  <si>
    <t>сложность (1-5)</t>
  </si>
  <si>
    <t>***</t>
  </si>
  <si>
    <t>**</t>
  </si>
  <si>
    <t>кол-во деталей</t>
  </si>
  <si>
    <t>двойной картон</t>
  </si>
  <si>
    <t>73</t>
  </si>
  <si>
    <t>20</t>
  </si>
  <si>
    <t>10</t>
  </si>
  <si>
    <t>68</t>
  </si>
  <si>
    <t>Кол-во в упаковке, шт.</t>
  </si>
  <si>
    <t>Штрих-код</t>
  </si>
  <si>
    <t>размеры готового изделия (ДхШхВ), см</t>
  </si>
  <si>
    <t>16х7х7</t>
  </si>
  <si>
    <t>4657800380014</t>
  </si>
  <si>
    <t>39х16х18</t>
  </si>
  <si>
    <t>4657800380397</t>
  </si>
  <si>
    <t>84</t>
  </si>
  <si>
    <t>46х17х17</t>
  </si>
  <si>
    <r>
      <t xml:space="preserve">Хрущёвка. Модель панельного многоквартирного дома.                                             </t>
    </r>
    <r>
      <rPr>
        <b/>
        <sz val="12"/>
        <color indexed="10"/>
        <rFont val="Times New Roman"/>
        <family val="1"/>
        <charset val="204"/>
      </rPr>
      <t xml:space="preserve">     </t>
    </r>
    <r>
      <rPr>
        <b/>
        <sz val="12"/>
        <rFont val="Times New Roman"/>
        <family val="1"/>
        <charset val="204"/>
      </rPr>
      <t xml:space="preserve">                                    </t>
    </r>
  </si>
  <si>
    <r>
      <t xml:space="preserve">Сталинка. Модель панельного многоквартирного дома.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</t>
    </r>
  </si>
  <si>
    <t>4657800380618</t>
  </si>
  <si>
    <t>Кафе-стекляшка "Полет"</t>
  </si>
  <si>
    <t>Советская телефонная будка (с фонариком)</t>
  </si>
  <si>
    <t>1/16</t>
  </si>
  <si>
    <t>8х8х14,5</t>
  </si>
  <si>
    <t>4657800380625</t>
  </si>
  <si>
    <t>4657800380588</t>
  </si>
  <si>
    <t>9х12х6,5</t>
  </si>
  <si>
    <r>
      <t xml:space="preserve">Брежневка. Модель панельного многоквартирного дома.                                       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                                          </t>
    </r>
  </si>
  <si>
    <t>4657800380748</t>
  </si>
  <si>
    <t>13х7,5х11</t>
  </si>
  <si>
    <t>35</t>
  </si>
  <si>
    <t>1/26</t>
  </si>
  <si>
    <t>762-2</t>
  </si>
  <si>
    <t>4657800380755</t>
  </si>
  <si>
    <t>22х37х17</t>
  </si>
  <si>
    <r>
      <t xml:space="preserve">Брежневка (кирпичная) Модель  многоквартирного дома.                                             </t>
    </r>
    <r>
      <rPr>
        <b/>
        <sz val="12"/>
        <color indexed="10"/>
        <rFont val="Times New Roman"/>
        <family val="1"/>
        <charset val="204"/>
      </rPr>
      <t xml:space="preserve">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</t>
    </r>
  </si>
  <si>
    <t>4657800381042</t>
  </si>
  <si>
    <t>18</t>
  </si>
  <si>
    <t>6х6х12</t>
  </si>
  <si>
    <t>Автомат с газировкой</t>
  </si>
  <si>
    <t>Детский сад (зима)</t>
  </si>
  <si>
    <t>Детский сад (лето)</t>
  </si>
  <si>
    <t>783-2</t>
  </si>
  <si>
    <t>4657800380939</t>
  </si>
  <si>
    <t>4657800380854</t>
  </si>
  <si>
    <t>1/220</t>
  </si>
  <si>
    <t>Пятиэтажка 1-464</t>
  </si>
  <si>
    <t>Девятиэтажка 1-464 Д83</t>
  </si>
  <si>
    <t>4657800380953</t>
  </si>
  <si>
    <t>1/22</t>
  </si>
  <si>
    <t>123</t>
  </si>
  <si>
    <t>29</t>
  </si>
  <si>
    <t>163</t>
  </si>
  <si>
    <t>30,5 х 13,5 х 6,6</t>
  </si>
  <si>
    <t>****</t>
  </si>
  <si>
    <t>16,8х3,5х19,7</t>
  </si>
  <si>
    <t>Кинотеатр</t>
  </si>
  <si>
    <t>4657800381066</t>
  </si>
  <si>
    <t>*****</t>
  </si>
  <si>
    <t>4657800380885</t>
  </si>
  <si>
    <t>26х19х7</t>
  </si>
  <si>
    <t>4657800381158</t>
  </si>
  <si>
    <t>Барак</t>
  </si>
  <si>
    <t>50</t>
  </si>
  <si>
    <t>31х11х13</t>
  </si>
  <si>
    <t xml:space="preserve">Газетный киоск "СОЮЗПЕЧАТЬ" </t>
  </si>
  <si>
    <t>Отгрузка только под стандарт упаковки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</si>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</sst>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р_."/>
  </numFmts>
  <fonts count="25" x14ac:knownFonts="1">
    <font>
      <sz val="10"/>
      <name val="Arial Cyr"/>
      <charset val="204"/>
    </font>
    <font>
      <u/>
      <sz val="10"/>
      <color indexed="12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i/>
      <u/>
      <sz val="12"/>
      <color indexed="18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43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175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5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5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/>
    <xf numFmtId="0" fontId="13" fillId="0" borderId="0" xfId="0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1" xfId="0" quotePrefix="1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/>
    </xf>
    <xf numFmtId="49" fontId="1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5" fontId="22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9" fontId="4" fillId="0" borderId="1" xfId="1" quotePrefix="1" applyNumberFormat="1" applyFont="1" applyBorder="1" applyAlignment="1" applyProtection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17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quotePrefix="1" applyFont="1" applyBorder="1" applyAlignment="1" applyProtection="1">
      <alignment horizontal="center"/>
    </xf>
    <xf numFmtId="49" fontId="2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quotePrefix="1" applyFont="1" applyFill="1" applyBorder="1" applyAlignment="1">
      <alignment horizontal="center" vertical="center"/>
    </xf>
    <xf numFmtId="0" fontId="4" fillId="0" borderId="2" xfId="1" quotePrefix="1" applyFont="1" applyBorder="1" applyAlignment="1" applyProtection="1"/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2" xfId="0" applyNumberFormat="1" applyFont="1" applyFill="1" applyBorder="1" applyAlignment="1">
      <alignment horizontal="center"/>
    </xf>
    <xf numFmtId="175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 applyBorder="1"/>
    <xf numFmtId="0" fontId="21" fillId="0" borderId="5" xfId="0" quotePrefix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5" xfId="0" applyNumberFormat="1" applyFont="1" applyFill="1" applyBorder="1" applyAlignment="1">
      <alignment horizontal="center" vertical="center" wrapText="1"/>
    </xf>
    <xf numFmtId="175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8" xfId="0" applyNumberFormat="1" applyFont="1" applyFill="1" applyBorder="1" applyAlignment="1">
      <alignment horizontal="center" vertical="center" wrapText="1"/>
    </xf>
    <xf numFmtId="175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0" fontId="0" fillId="0" borderId="0" xfId="0" applyAlignment="1"/>
    <xf numFmtId="49" fontId="24" fillId="0" borderId="0" xfId="0" applyNumberFormat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312420</xdr:colOff>
      <xdr:row>1</xdr:row>
      <xdr:rowOff>114300</xdr:rowOff>
    </xdr:to>
    <xdr:sp macro="" textlink="">
      <xdr:nvSpPr>
        <xdr:cNvPr id="25792" name="AutoShape 3" descr="jpeg&amp;filename=_Papka_Face"/>
        <xdr:cNvSpPr>
          <a:spLocks noChangeAspect="1" noChangeArrowheads="1"/>
        </xdr:cNvSpPr>
      </xdr:nvSpPr>
      <xdr:spPr bwMode="auto">
        <a:xfrm>
          <a:off x="14980920" y="0"/>
          <a:ext cx="312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312420</xdr:colOff>
      <xdr:row>18</xdr:row>
      <xdr:rowOff>0</xdr:rowOff>
    </xdr:to>
    <xdr:sp macro="" textlink="">
      <xdr:nvSpPr>
        <xdr:cNvPr id="25793" name="AutoShape 5" descr="jpeg&amp;filename=_Papka_Face"/>
        <xdr:cNvSpPr>
          <a:spLocks noChangeAspect="1" noChangeArrowheads="1"/>
        </xdr:cNvSpPr>
      </xdr:nvSpPr>
      <xdr:spPr bwMode="auto">
        <a:xfrm>
          <a:off x="14980920" y="6697980"/>
          <a:ext cx="3124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2095500</xdr:colOff>
      <xdr:row>0</xdr:row>
      <xdr:rowOff>0</xdr:rowOff>
    </xdr:from>
    <xdr:to>
      <xdr:col>4</xdr:col>
      <xdr:colOff>205740</xdr:colOff>
      <xdr:row>3</xdr:row>
      <xdr:rowOff>121920</xdr:rowOff>
    </xdr:to>
    <xdr:pic>
      <xdr:nvPicPr>
        <xdr:cNvPr id="25794" name="Picture 72" descr="UB_logo_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45720"/>
          <a:ext cx="172212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mbum.ru/search/?q=1010" TargetMode="External"/><Relationship Id="rId13" Type="http://schemas.openxmlformats.org/officeDocument/2006/relationships/hyperlink" Target="http://www.umbum.ru/search/?q=805" TargetMode="External"/><Relationship Id="rId3" Type="http://schemas.openxmlformats.org/officeDocument/2006/relationships/hyperlink" Target="http://umbum.ru/search/?q=762" TargetMode="External"/><Relationship Id="rId7" Type="http://schemas.openxmlformats.org/officeDocument/2006/relationships/hyperlink" Target="http://umbum.ru/catalog/USSR/762-2/" TargetMode="External"/><Relationship Id="rId12" Type="http://schemas.openxmlformats.org/officeDocument/2006/relationships/hyperlink" Target="http://www.umbum.ru/search/?q=785" TargetMode="External"/><Relationship Id="rId2" Type="http://schemas.openxmlformats.org/officeDocument/2006/relationships/hyperlink" Target="http://umbum.ru/search/?q=699" TargetMode="External"/><Relationship Id="rId1" Type="http://schemas.openxmlformats.org/officeDocument/2006/relationships/hyperlink" Target="http://umbum.ru/search/?q=665" TargetMode="External"/><Relationship Id="rId6" Type="http://schemas.openxmlformats.org/officeDocument/2006/relationships/hyperlink" Target="http://umbum.ru/search/?q=1007" TargetMode="External"/><Relationship Id="rId11" Type="http://schemas.openxmlformats.org/officeDocument/2006/relationships/hyperlink" Target="http://www.umbum.ru/search/?q=789" TargetMode="External"/><Relationship Id="rId5" Type="http://schemas.openxmlformats.org/officeDocument/2006/relationships/hyperlink" Target="http://umbum.ru/search/?q=1006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umbum.ru/catalog/USSR/783-2/" TargetMode="External"/><Relationship Id="rId4" Type="http://schemas.openxmlformats.org/officeDocument/2006/relationships/hyperlink" Target="http://umbum.ru/search/?q=759" TargetMode="External"/><Relationship Id="rId9" Type="http://schemas.openxmlformats.org/officeDocument/2006/relationships/hyperlink" Target="http://www.umbum.ru/catalog/USSR/783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Normal="100" workbookViewId="0">
      <pane ySplit="5" topLeftCell="A6" activePane="bottomLeft" state="frozen"/>
      <selection pane="bottomLeft" activeCell="G6" sqref="G6"/>
    </sheetView>
  </sheetViews>
  <sheetFormatPr defaultColWidth="9.109375" defaultRowHeight="15.6" x14ac:dyDescent="0.3"/>
  <cols>
    <col min="1" max="1" width="9.6640625" style="33" customWidth="1"/>
    <col min="2" max="2" width="18.6640625" style="50" customWidth="1"/>
    <col min="3" max="3" width="44.5546875" style="16" customWidth="1"/>
    <col min="4" max="4" width="8.109375" style="29" customWidth="1"/>
    <col min="5" max="5" width="10.6640625" style="29" customWidth="1"/>
    <col min="6" max="6" width="18.5546875" style="30" customWidth="1"/>
    <col min="7" max="7" width="15.33203125" style="30" customWidth="1"/>
    <col min="8" max="8" width="10.109375" style="31" customWidth="1"/>
    <col min="9" max="9" width="27" style="31" bestFit="1" customWidth="1"/>
    <col min="10" max="12" width="12.109375" style="31" customWidth="1"/>
    <col min="13" max="13" width="19.44140625" style="31" bestFit="1" customWidth="1"/>
    <col min="14" max="16384" width="9.109375" style="32"/>
  </cols>
  <sheetData>
    <row r="1" spans="1:13" ht="15" customHeight="1" x14ac:dyDescent="0.3">
      <c r="A1" s="34"/>
      <c r="B1" s="48"/>
      <c r="C1" s="42"/>
      <c r="F1" s="56"/>
      <c r="G1" s="56"/>
    </row>
    <row r="2" spans="1:13" ht="15" customHeight="1" x14ac:dyDescent="0.3">
      <c r="A2" s="34"/>
      <c r="B2" s="48"/>
      <c r="C2" s="42"/>
      <c r="H2" s="93"/>
      <c r="I2" s="94"/>
      <c r="J2" s="94"/>
    </row>
    <row r="3" spans="1:13" ht="15" customHeight="1" x14ac:dyDescent="0.3">
      <c r="A3" s="34"/>
      <c r="B3" s="48"/>
      <c r="C3" s="42"/>
      <c r="H3" s="94"/>
      <c r="I3" s="94"/>
      <c r="J3" s="94"/>
    </row>
    <row r="4" spans="1:13" ht="66.75" customHeight="1" thickBot="1" x14ac:dyDescent="0.3">
      <c r="A4" s="95" t="s">
        <v>75</v>
      </c>
      <c r="B4" s="95"/>
      <c r="C4" s="95"/>
      <c r="D4" s="95"/>
      <c r="E4" s="95"/>
      <c r="F4" s="95"/>
      <c r="G4" s="95"/>
      <c r="H4" s="95"/>
      <c r="I4" s="95"/>
      <c r="J4" s="95"/>
      <c r="K4" s="45"/>
      <c r="L4" s="45"/>
      <c r="M4" s="45"/>
    </row>
    <row r="5" spans="1:13" s="36" customFormat="1" ht="47.4" thickBot="1" x14ac:dyDescent="0.3">
      <c r="A5" s="85" t="s">
        <v>0</v>
      </c>
      <c r="B5" s="86" t="s">
        <v>18</v>
      </c>
      <c r="C5" s="87" t="s">
        <v>1</v>
      </c>
      <c r="D5" s="88" t="s">
        <v>3</v>
      </c>
      <c r="E5" s="88" t="s">
        <v>17</v>
      </c>
      <c r="F5" s="89" t="s">
        <v>2</v>
      </c>
      <c r="G5" s="90" t="s">
        <v>76</v>
      </c>
      <c r="H5" s="91" t="s">
        <v>4</v>
      </c>
      <c r="I5" s="91" t="s">
        <v>5</v>
      </c>
      <c r="J5" s="91" t="s">
        <v>8</v>
      </c>
      <c r="K5" s="91" t="s">
        <v>6</v>
      </c>
      <c r="L5" s="91" t="s">
        <v>11</v>
      </c>
      <c r="M5" s="92" t="s">
        <v>19</v>
      </c>
    </row>
    <row r="6" spans="1:13" s="36" customFormat="1" x14ac:dyDescent="0.25">
      <c r="A6" s="76">
        <v>759</v>
      </c>
      <c r="B6" s="77" t="s">
        <v>34</v>
      </c>
      <c r="C6" s="78" t="s">
        <v>29</v>
      </c>
      <c r="D6" s="79"/>
      <c r="E6" s="79">
        <v>50</v>
      </c>
      <c r="F6" s="80">
        <f>D6*G6</f>
        <v>0</v>
      </c>
      <c r="G6" s="81">
        <v>214.2</v>
      </c>
      <c r="H6" s="82"/>
      <c r="I6" s="83" t="s">
        <v>12</v>
      </c>
      <c r="J6" s="84" t="s">
        <v>10</v>
      </c>
      <c r="K6" s="84" t="s">
        <v>7</v>
      </c>
      <c r="L6" s="82" t="s">
        <v>15</v>
      </c>
      <c r="M6" s="82" t="s">
        <v>35</v>
      </c>
    </row>
    <row r="7" spans="1:13" s="36" customFormat="1" ht="31.2" x14ac:dyDescent="0.25">
      <c r="A7" s="46">
        <v>1006</v>
      </c>
      <c r="B7" s="62" t="s">
        <v>33</v>
      </c>
      <c r="C7" s="12" t="s">
        <v>30</v>
      </c>
      <c r="D7" s="59"/>
      <c r="E7" s="59">
        <v>50</v>
      </c>
      <c r="F7" s="60">
        <f>D7*G7</f>
        <v>0</v>
      </c>
      <c r="G7" s="61">
        <v>340</v>
      </c>
      <c r="H7" s="43"/>
      <c r="I7" s="44" t="s">
        <v>12</v>
      </c>
      <c r="J7" s="3" t="s">
        <v>10</v>
      </c>
      <c r="K7" s="3" t="s">
        <v>31</v>
      </c>
      <c r="L7" s="43" t="s">
        <v>14</v>
      </c>
      <c r="M7" s="43" t="s">
        <v>32</v>
      </c>
    </row>
    <row r="8" spans="1:13" s="36" customFormat="1" x14ac:dyDescent="0.25">
      <c r="A8" s="46">
        <v>1007</v>
      </c>
      <c r="B8" s="64" t="s">
        <v>37</v>
      </c>
      <c r="C8" s="12" t="s">
        <v>74</v>
      </c>
      <c r="D8" s="59"/>
      <c r="E8" s="59">
        <v>30</v>
      </c>
      <c r="F8" s="60">
        <f>G8*D8</f>
        <v>0</v>
      </c>
      <c r="G8" s="61">
        <v>561</v>
      </c>
      <c r="H8" s="43"/>
      <c r="I8" s="44" t="s">
        <v>12</v>
      </c>
      <c r="J8" s="3" t="s">
        <v>9</v>
      </c>
      <c r="K8" s="3" t="s">
        <v>40</v>
      </c>
      <c r="L8" s="43" t="s">
        <v>39</v>
      </c>
      <c r="M8" s="43" t="s">
        <v>38</v>
      </c>
    </row>
    <row r="9" spans="1:13" s="36" customFormat="1" x14ac:dyDescent="0.25">
      <c r="A9" s="46">
        <v>1010</v>
      </c>
      <c r="B9" s="62" t="s">
        <v>45</v>
      </c>
      <c r="C9" s="12" t="s">
        <v>48</v>
      </c>
      <c r="D9" s="59"/>
      <c r="E9" s="59">
        <v>50</v>
      </c>
      <c r="F9" s="60">
        <f>G9*D9</f>
        <v>0</v>
      </c>
      <c r="G9" s="61">
        <v>459</v>
      </c>
      <c r="H9" s="43"/>
      <c r="I9" s="44" t="s">
        <v>12</v>
      </c>
      <c r="J9" s="3" t="s">
        <v>10</v>
      </c>
      <c r="K9" s="3"/>
      <c r="L9" s="43" t="s">
        <v>46</v>
      </c>
      <c r="M9" s="43" t="s">
        <v>47</v>
      </c>
    </row>
    <row r="10" spans="1:13" s="36" customFormat="1" x14ac:dyDescent="0.25">
      <c r="A10" s="46">
        <v>783</v>
      </c>
      <c r="B10" s="62" t="s">
        <v>53</v>
      </c>
      <c r="C10" s="12" t="s">
        <v>49</v>
      </c>
      <c r="D10" s="59"/>
      <c r="E10" s="59">
        <v>38</v>
      </c>
      <c r="F10" s="60">
        <f t="shared" ref="F10:F19" si="0">D10*G10</f>
        <v>0</v>
      </c>
      <c r="G10" s="61">
        <v>374</v>
      </c>
      <c r="H10" s="43"/>
      <c r="I10" s="44" t="s">
        <v>12</v>
      </c>
      <c r="J10" s="3" t="s">
        <v>63</v>
      </c>
      <c r="K10" s="3" t="s">
        <v>54</v>
      </c>
      <c r="L10" s="43" t="s">
        <v>60</v>
      </c>
      <c r="M10" s="43" t="s">
        <v>64</v>
      </c>
    </row>
    <row r="11" spans="1:13" s="36" customFormat="1" x14ac:dyDescent="0.25">
      <c r="A11" s="46" t="s">
        <v>51</v>
      </c>
      <c r="B11" s="62" t="s">
        <v>52</v>
      </c>
      <c r="C11" s="12" t="s">
        <v>50</v>
      </c>
      <c r="D11" s="59"/>
      <c r="E11" s="59">
        <v>38</v>
      </c>
      <c r="F11" s="60">
        <f t="shared" si="0"/>
        <v>0</v>
      </c>
      <c r="G11" s="61">
        <v>374</v>
      </c>
      <c r="H11" s="43"/>
      <c r="I11" s="44" t="s">
        <v>12</v>
      </c>
      <c r="J11" s="3" t="s">
        <v>63</v>
      </c>
      <c r="K11" s="3" t="s">
        <v>54</v>
      </c>
      <c r="L11" s="43" t="s">
        <v>60</v>
      </c>
      <c r="M11" s="43" t="s">
        <v>64</v>
      </c>
    </row>
    <row r="12" spans="1:13" s="36" customFormat="1" x14ac:dyDescent="0.25">
      <c r="A12" s="46">
        <v>785</v>
      </c>
      <c r="B12" s="62" t="s">
        <v>68</v>
      </c>
      <c r="C12" s="12" t="s">
        <v>55</v>
      </c>
      <c r="D12" s="59"/>
      <c r="E12" s="59">
        <v>70</v>
      </c>
      <c r="F12" s="60">
        <f t="shared" si="0"/>
        <v>0</v>
      </c>
      <c r="G12" s="61">
        <v>374</v>
      </c>
      <c r="H12" s="43"/>
      <c r="I12" s="44" t="s">
        <v>12</v>
      </c>
      <c r="J12" s="3" t="s">
        <v>63</v>
      </c>
      <c r="K12" s="3" t="s">
        <v>58</v>
      </c>
      <c r="L12" s="43" t="s">
        <v>59</v>
      </c>
      <c r="M12" s="43"/>
    </row>
    <row r="13" spans="1:13" s="36" customFormat="1" x14ac:dyDescent="0.25">
      <c r="A13" s="46">
        <v>793</v>
      </c>
      <c r="B13" s="62" t="s">
        <v>57</v>
      </c>
      <c r="C13" s="12" t="s">
        <v>56</v>
      </c>
      <c r="D13" s="59"/>
      <c r="E13" s="59">
        <v>24</v>
      </c>
      <c r="F13" s="60">
        <f t="shared" si="0"/>
        <v>0</v>
      </c>
      <c r="G13" s="61">
        <v>510</v>
      </c>
      <c r="H13" s="43"/>
      <c r="I13" s="44" t="s">
        <v>12</v>
      </c>
      <c r="J13" s="3" t="s">
        <v>63</v>
      </c>
      <c r="K13" s="3" t="s">
        <v>54</v>
      </c>
      <c r="L13" s="43" t="s">
        <v>61</v>
      </c>
      <c r="M13" s="43" t="s">
        <v>62</v>
      </c>
    </row>
    <row r="14" spans="1:13" s="36" customFormat="1" x14ac:dyDescent="0.25">
      <c r="A14" s="46">
        <v>789</v>
      </c>
      <c r="B14" s="62" t="s">
        <v>66</v>
      </c>
      <c r="C14" s="12" t="s">
        <v>65</v>
      </c>
      <c r="D14" s="59"/>
      <c r="E14" s="59">
        <v>23</v>
      </c>
      <c r="F14" s="60">
        <f t="shared" si="0"/>
        <v>0</v>
      </c>
      <c r="G14" s="61">
        <v>595</v>
      </c>
      <c r="H14" s="43"/>
      <c r="I14" s="44" t="s">
        <v>12</v>
      </c>
      <c r="J14" s="3" t="s">
        <v>67</v>
      </c>
      <c r="K14" s="3" t="s">
        <v>54</v>
      </c>
      <c r="L14" s="43" t="s">
        <v>61</v>
      </c>
      <c r="M14" s="43" t="s">
        <v>69</v>
      </c>
    </row>
    <row r="15" spans="1:13" s="36" customFormat="1" x14ac:dyDescent="0.25">
      <c r="A15" s="46">
        <v>805</v>
      </c>
      <c r="B15" s="62" t="s">
        <v>70</v>
      </c>
      <c r="C15" s="12" t="s">
        <v>71</v>
      </c>
      <c r="D15" s="59"/>
      <c r="E15" s="59">
        <v>20</v>
      </c>
      <c r="F15" s="60">
        <f t="shared" si="0"/>
        <v>0</v>
      </c>
      <c r="G15" s="61">
        <v>1190</v>
      </c>
      <c r="H15" s="43"/>
      <c r="I15" s="44" t="s">
        <v>12</v>
      </c>
      <c r="J15" s="3" t="s">
        <v>9</v>
      </c>
      <c r="K15" s="3" t="s">
        <v>7</v>
      </c>
      <c r="L15" s="43" t="s">
        <v>72</v>
      </c>
      <c r="M15" s="43" t="s">
        <v>73</v>
      </c>
    </row>
    <row r="16" spans="1:13" s="35" customFormat="1" ht="44.25" customHeight="1" x14ac:dyDescent="0.3">
      <c r="A16" s="46">
        <v>665</v>
      </c>
      <c r="B16" s="58" t="s">
        <v>21</v>
      </c>
      <c r="C16" s="12" t="s">
        <v>26</v>
      </c>
      <c r="D16" s="1"/>
      <c r="E16" s="1">
        <v>20</v>
      </c>
      <c r="F16" s="4">
        <f t="shared" si="0"/>
        <v>0</v>
      </c>
      <c r="G16" s="4">
        <v>1190</v>
      </c>
      <c r="H16" s="3"/>
      <c r="I16" s="44" t="s">
        <v>12</v>
      </c>
      <c r="J16" s="3" t="s">
        <v>9</v>
      </c>
      <c r="K16" s="3" t="s">
        <v>7</v>
      </c>
      <c r="L16" s="3" t="s">
        <v>16</v>
      </c>
      <c r="M16" s="3" t="s">
        <v>22</v>
      </c>
    </row>
    <row r="17" spans="1:17" s="35" customFormat="1" ht="44.25" customHeight="1" x14ac:dyDescent="0.3">
      <c r="A17" s="46">
        <v>699</v>
      </c>
      <c r="B17" s="63" t="s">
        <v>23</v>
      </c>
      <c r="C17" s="12" t="s">
        <v>27</v>
      </c>
      <c r="D17" s="1"/>
      <c r="E17" s="1">
        <v>20</v>
      </c>
      <c r="F17" s="4">
        <f t="shared" si="0"/>
        <v>0</v>
      </c>
      <c r="G17" s="4">
        <v>1309</v>
      </c>
      <c r="H17" s="3"/>
      <c r="I17" s="44" t="s">
        <v>12</v>
      </c>
      <c r="J17" s="3" t="s">
        <v>9</v>
      </c>
      <c r="K17" s="3" t="s">
        <v>7</v>
      </c>
      <c r="L17" s="3" t="s">
        <v>24</v>
      </c>
      <c r="M17" s="3" t="s">
        <v>25</v>
      </c>
    </row>
    <row r="18" spans="1:17" s="35" customFormat="1" ht="49.5" customHeight="1" x14ac:dyDescent="0.3">
      <c r="A18" s="65">
        <v>762</v>
      </c>
      <c r="B18" s="66" t="s">
        <v>28</v>
      </c>
      <c r="C18" s="67" t="s">
        <v>36</v>
      </c>
      <c r="D18" s="68"/>
      <c r="E18" s="68">
        <v>20</v>
      </c>
      <c r="F18" s="69">
        <f t="shared" si="0"/>
        <v>0</v>
      </c>
      <c r="G18" s="69">
        <v>1249.5</v>
      </c>
      <c r="H18" s="70"/>
      <c r="I18" s="71" t="s">
        <v>12</v>
      </c>
      <c r="J18" s="70" t="s">
        <v>9</v>
      </c>
      <c r="K18" s="72" t="s">
        <v>7</v>
      </c>
      <c r="L18" s="72" t="s">
        <v>13</v>
      </c>
      <c r="M18" s="73" t="s">
        <v>20</v>
      </c>
    </row>
    <row r="19" spans="1:17" s="74" customFormat="1" ht="31.2" x14ac:dyDescent="0.3">
      <c r="A19" s="46" t="s">
        <v>41</v>
      </c>
      <c r="B19" s="58" t="s">
        <v>42</v>
      </c>
      <c r="C19" s="12" t="s">
        <v>44</v>
      </c>
      <c r="D19" s="1"/>
      <c r="E19" s="1">
        <v>20</v>
      </c>
      <c r="F19" s="4">
        <f t="shared" si="0"/>
        <v>0</v>
      </c>
      <c r="G19" s="4">
        <v>1249.5</v>
      </c>
      <c r="H19" s="3"/>
      <c r="I19" s="44" t="s">
        <v>12</v>
      </c>
      <c r="J19" s="3" t="s">
        <v>9</v>
      </c>
      <c r="K19" s="3" t="s">
        <v>7</v>
      </c>
      <c r="L19" s="3" t="s">
        <v>13</v>
      </c>
      <c r="M19" s="3" t="s">
        <v>43</v>
      </c>
      <c r="N19" s="75"/>
      <c r="O19" s="75"/>
      <c r="P19" s="75"/>
      <c r="Q19" s="75"/>
    </row>
    <row r="20" spans="1:17" ht="15" customHeight="1" x14ac:dyDescent="0.3">
      <c r="A20" s="21"/>
      <c r="B20" s="49"/>
      <c r="C20" s="2"/>
      <c r="F20" s="57">
        <f>SUM(F6:F18)</f>
        <v>0</v>
      </c>
      <c r="G20" s="25"/>
      <c r="H20" s="54"/>
      <c r="I20" s="26"/>
      <c r="J20" s="26"/>
      <c r="K20" s="26"/>
      <c r="L20" s="26"/>
      <c r="M20" s="26"/>
    </row>
    <row r="21" spans="1:17" ht="15" customHeight="1" x14ac:dyDescent="0.3">
      <c r="A21" s="21"/>
      <c r="B21" s="49"/>
      <c r="C21" s="14"/>
      <c r="D21" s="2"/>
      <c r="E21" s="2"/>
      <c r="F21" s="25"/>
      <c r="G21" s="25"/>
      <c r="H21" s="54"/>
      <c r="I21" s="26"/>
      <c r="J21" s="26"/>
      <c r="K21" s="26"/>
      <c r="L21" s="26"/>
      <c r="M21" s="26"/>
    </row>
    <row r="22" spans="1:17" ht="15" customHeight="1" x14ac:dyDescent="0.35">
      <c r="A22" s="22"/>
      <c r="B22" s="26"/>
      <c r="C22" s="15"/>
      <c r="E22" s="47"/>
      <c r="F22" s="25"/>
      <c r="G22" s="25"/>
      <c r="H22" s="54"/>
      <c r="I22" s="26"/>
      <c r="J22" s="26"/>
      <c r="K22" s="26"/>
      <c r="L22" s="26"/>
      <c r="M22" s="26"/>
    </row>
    <row r="23" spans="1:17" ht="15" customHeight="1" x14ac:dyDescent="0.3">
      <c r="A23" s="6"/>
      <c r="B23" s="51"/>
      <c r="C23" s="17"/>
      <c r="D23" s="5"/>
      <c r="E23" s="5"/>
      <c r="F23" s="23"/>
      <c r="G23" s="23"/>
      <c r="H23" s="24"/>
      <c r="I23" s="24"/>
      <c r="J23" s="24"/>
      <c r="K23" s="24"/>
      <c r="L23" s="24"/>
      <c r="M23" s="24"/>
    </row>
    <row r="24" spans="1:17" s="37" customFormat="1" ht="15" customHeight="1" x14ac:dyDescent="0.3">
      <c r="A24" s="7"/>
      <c r="B24" s="24"/>
      <c r="C24" s="18"/>
      <c r="D24" s="5"/>
      <c r="E24" s="5"/>
      <c r="F24" s="27"/>
      <c r="G24" s="27"/>
      <c r="H24" s="28"/>
      <c r="I24" s="28"/>
      <c r="J24" s="28"/>
      <c r="K24" s="28"/>
      <c r="L24" s="28"/>
      <c r="M24" s="28"/>
    </row>
    <row r="25" spans="1:17" s="37" customFormat="1" ht="15" customHeight="1" x14ac:dyDescent="0.3">
      <c r="A25" s="7"/>
      <c r="B25" s="24"/>
      <c r="C25" s="18"/>
      <c r="D25" s="5"/>
      <c r="E25" s="5"/>
      <c r="F25" s="27"/>
      <c r="G25" s="27"/>
      <c r="H25" s="28"/>
      <c r="I25" s="28"/>
      <c r="J25" s="28"/>
      <c r="K25" s="28"/>
      <c r="L25" s="28"/>
      <c r="M25" s="28"/>
    </row>
    <row r="26" spans="1:17" s="37" customFormat="1" ht="15" customHeight="1" x14ac:dyDescent="0.3">
      <c r="A26" s="7"/>
      <c r="B26" s="24"/>
      <c r="C26" s="18"/>
      <c r="D26" s="5"/>
      <c r="E26" s="5"/>
      <c r="F26" s="27"/>
      <c r="G26" s="27"/>
      <c r="H26" s="28"/>
      <c r="I26" s="28"/>
      <c r="J26" s="28"/>
      <c r="K26" s="28"/>
      <c r="L26" s="28"/>
      <c r="M26" s="28"/>
    </row>
    <row r="27" spans="1:17" s="37" customFormat="1" ht="15" customHeight="1" x14ac:dyDescent="0.3">
      <c r="A27" s="8"/>
      <c r="B27" s="52"/>
      <c r="C27" s="19"/>
      <c r="D27" s="5"/>
      <c r="E27" s="5"/>
      <c r="F27" s="27"/>
      <c r="G27" s="27"/>
      <c r="H27" s="28"/>
      <c r="I27" s="28"/>
      <c r="J27" s="28"/>
      <c r="K27" s="28"/>
      <c r="L27" s="28"/>
      <c r="M27" s="28"/>
    </row>
    <row r="28" spans="1:17" s="37" customFormat="1" ht="15" customHeight="1" x14ac:dyDescent="0.3">
      <c r="A28" s="9"/>
      <c r="B28" s="53"/>
      <c r="C28" s="11"/>
      <c r="D28" s="5"/>
      <c r="E28" s="5"/>
      <c r="F28" s="27"/>
      <c r="G28" s="27"/>
      <c r="H28" s="28"/>
      <c r="I28" s="28"/>
      <c r="J28" s="28"/>
      <c r="K28" s="28"/>
      <c r="L28" s="28"/>
      <c r="M28" s="28"/>
    </row>
    <row r="29" spans="1:17" s="37" customFormat="1" ht="15" customHeight="1" x14ac:dyDescent="0.3">
      <c r="A29" s="10"/>
      <c r="B29" s="51"/>
      <c r="C29" s="19"/>
      <c r="D29" s="5"/>
      <c r="E29" s="5"/>
      <c r="F29" s="27"/>
      <c r="G29" s="27"/>
      <c r="H29" s="28"/>
      <c r="I29" s="28"/>
      <c r="J29" s="28"/>
      <c r="K29" s="28"/>
      <c r="L29" s="28"/>
      <c r="M29" s="28"/>
    </row>
    <row r="30" spans="1:17" s="37" customFormat="1" ht="15" customHeight="1" x14ac:dyDescent="0.3">
      <c r="A30" s="20"/>
      <c r="B30" s="24"/>
      <c r="C30" s="13"/>
      <c r="D30" s="5"/>
      <c r="E30" s="5"/>
      <c r="F30" s="20"/>
      <c r="G30" s="20"/>
      <c r="H30" s="24"/>
      <c r="I30" s="24"/>
      <c r="J30" s="24"/>
      <c r="K30" s="24"/>
      <c r="L30" s="24"/>
      <c r="M30" s="24"/>
    </row>
    <row r="31" spans="1:17" s="37" customFormat="1" ht="15" customHeight="1" x14ac:dyDescent="0.3">
      <c r="A31" s="20"/>
      <c r="B31" s="24"/>
      <c r="C31" s="13"/>
      <c r="D31" s="5"/>
      <c r="E31" s="5"/>
      <c r="F31" s="20"/>
      <c r="G31" s="20"/>
      <c r="H31" s="24"/>
      <c r="I31" s="24"/>
      <c r="J31" s="24"/>
      <c r="K31" s="24"/>
      <c r="L31" s="24"/>
      <c r="M31" s="24"/>
    </row>
    <row r="32" spans="1:17" s="37" customFormat="1" ht="15" customHeight="1" x14ac:dyDescent="0.3">
      <c r="A32" s="20"/>
      <c r="B32" s="24"/>
      <c r="C32" s="13"/>
      <c r="D32" s="5"/>
      <c r="E32" s="5"/>
      <c r="F32" s="20"/>
      <c r="G32" s="20"/>
      <c r="H32" s="24"/>
      <c r="I32" s="24"/>
      <c r="J32" s="24"/>
      <c r="K32" s="24"/>
      <c r="L32" s="24"/>
      <c r="M32" s="24"/>
    </row>
    <row r="33" spans="1:13" s="37" customFormat="1" ht="15" customHeight="1" x14ac:dyDescent="0.3">
      <c r="A33" s="34"/>
      <c r="B33" s="48"/>
      <c r="C33" s="38"/>
      <c r="D33" s="39"/>
      <c r="E33" s="39"/>
      <c r="F33" s="40"/>
      <c r="G33" s="40"/>
      <c r="H33" s="41"/>
      <c r="I33" s="41"/>
      <c r="J33" s="41"/>
      <c r="K33" s="41"/>
      <c r="L33" s="41"/>
      <c r="M33" s="41"/>
    </row>
    <row r="34" spans="1:13" s="37" customFormat="1" ht="15" customHeight="1" x14ac:dyDescent="0.3">
      <c r="A34" s="34"/>
      <c r="B34" s="48"/>
      <c r="C34" s="38"/>
      <c r="D34" s="39"/>
      <c r="E34" s="39"/>
      <c r="F34" s="40"/>
      <c r="G34" s="40"/>
      <c r="H34" s="41"/>
      <c r="I34" s="41"/>
      <c r="J34" s="41"/>
      <c r="K34" s="41"/>
      <c r="L34" s="41"/>
      <c r="M34" s="41"/>
    </row>
    <row r="35" spans="1:13" s="37" customFormat="1" ht="15" customHeight="1" x14ac:dyDescent="0.3">
      <c r="A35" s="33"/>
      <c r="B35" s="50"/>
      <c r="C35" s="16"/>
      <c r="D35" s="29"/>
      <c r="E35" s="29"/>
      <c r="F35" s="30"/>
      <c r="G35" s="30"/>
      <c r="H35" s="55"/>
      <c r="I35" s="31"/>
      <c r="J35" s="31"/>
      <c r="K35" s="31"/>
      <c r="L35" s="31"/>
      <c r="M35" s="31"/>
    </row>
    <row r="36" spans="1:13" ht="15" customHeight="1" x14ac:dyDescent="0.3">
      <c r="H36" s="55"/>
    </row>
    <row r="37" spans="1:13" ht="15" customHeight="1" x14ac:dyDescent="0.3">
      <c r="H37" s="55"/>
    </row>
    <row r="38" spans="1:13" ht="15" customHeight="1" x14ac:dyDescent="0.3">
      <c r="H38" s="55"/>
    </row>
    <row r="39" spans="1:13" ht="15" customHeight="1" x14ac:dyDescent="0.3"/>
    <row r="40" spans="1:13" ht="15" customHeight="1" x14ac:dyDescent="0.3"/>
    <row r="41" spans="1:13" ht="15" customHeight="1" x14ac:dyDescent="0.3"/>
    <row r="42" spans="1:13" ht="15" customHeight="1" x14ac:dyDescent="0.3"/>
    <row r="43" spans="1:13" ht="15" customHeight="1" x14ac:dyDescent="0.3"/>
    <row r="44" spans="1:13" ht="15" customHeight="1" x14ac:dyDescent="0.3"/>
    <row r="45" spans="1:13" ht="15" customHeight="1" x14ac:dyDescent="0.3"/>
    <row r="46" spans="1:13" ht="15" customHeight="1" x14ac:dyDescent="0.3"/>
    <row r="47" spans="1:13" ht="15" customHeight="1" x14ac:dyDescent="0.3"/>
    <row r="48" spans="1:13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2.25" customHeight="1" x14ac:dyDescent="0.3"/>
  </sheetData>
  <sheetProtection formatColumns="0" selectLockedCells="1" selectUnlockedCells="1"/>
  <autoFilter ref="A5:M18"/>
  <mergeCells count="1">
    <mergeCell ref="A4:J4"/>
  </mergeCells>
  <phoneticPr fontId="2" type="noConversion"/>
  <hyperlinks>
    <hyperlink ref="B16" r:id="rId1"/>
    <hyperlink ref="B17" r:id="rId2"/>
    <hyperlink ref="B18" r:id="rId3"/>
    <hyperlink ref="B6" r:id="rId4"/>
    <hyperlink ref="B7" r:id="rId5"/>
    <hyperlink ref="B8" r:id="rId6"/>
    <hyperlink ref="B19" r:id="rId7"/>
    <hyperlink ref="B9" r:id="rId8"/>
    <hyperlink ref="B10" r:id="rId9"/>
    <hyperlink ref="B11" r:id="rId10"/>
    <hyperlink ref="B14" r:id="rId11"/>
    <hyperlink ref="B12" r:id="rId12"/>
    <hyperlink ref="B15" r:id="rId13"/>
  </hyperlinks>
  <pageMargins left="0.55118110236220474" right="0.15748031496062992" top="0.39370078740157483" bottom="0.19685039370078741" header="0.11811023622047245" footer="0.11811023622047245"/>
  <pageSetup paperSize="9" scale="62" fitToHeight="0" orientation="landscape" r:id="rId14"/>
  <headerFooter alignWithMargins="0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Умная бумага</vt:lpstr>
    </vt:vector>
  </TitlesOfParts>
  <Company>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Albina</cp:lastModifiedBy>
  <cp:lastPrinted>2022-08-19T12:39:40Z</cp:lastPrinted>
  <dcterms:created xsi:type="dcterms:W3CDTF">2008-09-24T08:14:05Z</dcterms:created>
  <dcterms:modified xsi:type="dcterms:W3CDTF">2026-04-22T11:59:30Z</dcterms:modified>
</cp:coreProperties>
</file>